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\2020\FÁI tornaterem tető\Kivitelezői pályázat kiírás\"/>
    </mc:Choice>
  </mc:AlternateContent>
  <xr:revisionPtr revIDLastSave="0" documentId="13_ncr:1_{31B5D8E0-1635-4559-8EC7-6AD5AB186240}" xr6:coauthVersionLast="45" xr6:coauthVersionMax="45" xr10:uidLastSave="{00000000-0000-0000-0000-000000000000}"/>
  <bookViews>
    <workbookView xWindow="-120" yWindow="-120" windowWidth="29040" windowHeight="15840" xr2:uid="{2DFEBA03-D013-4014-AADE-CE8823C1A7C0}"/>
  </bookViews>
  <sheets>
    <sheet name="Munka1" sheetId="1" r:id="rId1"/>
  </sheets>
  <definedNames>
    <definedName name="_xlnm.Print_Area" localSheetId="0">Munka1!$A$1:$H$37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28" i="1" l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G29" i="1" l="1"/>
  <c r="G31" i="1"/>
  <c r="G32" i="1" s="1"/>
  <c r="G33" i="1" l="1"/>
</calcChain>
</file>

<file path=xl/sharedStrings.xml><?xml version="1.0" encoding="utf-8"?>
<sst xmlns="http://schemas.openxmlformats.org/spreadsheetml/2006/main" count="51" uniqueCount="42">
  <si>
    <t>Napelemek leszerelése, deponálása és visszaszerelése, állványzattal és vezetékekkel együtt</t>
  </si>
  <si>
    <t>db</t>
  </si>
  <si>
    <t>Tető felületének letakarítása</t>
  </si>
  <si>
    <t>m2</t>
  </si>
  <si>
    <t>m3</t>
  </si>
  <si>
    <t>Horganylemez szegély bontása</t>
  </si>
  <si>
    <t>m</t>
  </si>
  <si>
    <t>FATRANYL vagy TPO fóliabádogbádog szegélyelemek szerelése</t>
  </si>
  <si>
    <t>Attika magasítás homlokzati burkolása horganylemezből, vízcseppentővel</t>
  </si>
  <si>
    <t>Párakiszellőző beépítése</t>
  </si>
  <si>
    <t>Tetőösszefolyó beépítése, lombkosárral</t>
  </si>
  <si>
    <t>Beton járólap elhelyezése 40x40x4 cm, PVC alátét lemezzel (50x50 cm) együtt a napelem tartóváz lábai alá és tipegő a napelemek körbejárhatóságának biztosítására</t>
  </si>
  <si>
    <t>PVC alátét lemez elhelyezése a villámvédelmi betontuskók alá (30x30 cm)</t>
  </si>
  <si>
    <t>Építési hulladék elszállítása, deponálása, lerakóhelyi díjjal együtt</t>
  </si>
  <si>
    <t>Lejtéskorrekció készítése lépésálló EPS N-100 hőszigetelő táblákkal, 2-16 cm változó vastagsággal, bitumenes lemez aljzathoz PU ragasztóval ragasztva</t>
  </si>
  <si>
    <t xml:space="preserve">A fóliabádog rögzítésére alkalmas attika magasítás készítése 16 cm magassággal és légzáró tömítése </t>
  </si>
  <si>
    <t>FATRAFOL 807, 1,5 mm vastag PVC tetőszigetelő fólia, fektetése, 100 mm átfedéssel, aljzathoz PU ragasztóval ragasztva</t>
  </si>
  <si>
    <t>A kapcsolatok kezelése biztonsági beágyazóanyaggal,
 Z-01 beágyazó anyag ~600 fm x 0,008 kg/fm</t>
  </si>
  <si>
    <t>kg</t>
  </si>
  <si>
    <t>S.sz.</t>
  </si>
  <si>
    <t>Megnevezés</t>
  </si>
  <si>
    <t>Mennyiség</t>
  </si>
  <si>
    <t>Anyag egys.</t>
  </si>
  <si>
    <t>Díj egys.</t>
  </si>
  <si>
    <t>Anyag össz.</t>
  </si>
  <si>
    <t>Díj össz.</t>
  </si>
  <si>
    <t>Munkanem összesen</t>
  </si>
  <si>
    <t>Áfa 27 %</t>
  </si>
  <si>
    <t>Bruttó vállalási ár</t>
  </si>
  <si>
    <t>Összesen</t>
  </si>
  <si>
    <t>ÁRAJÁNLAT</t>
  </si>
  <si>
    <t>Tárgy:</t>
  </si>
  <si>
    <t>Felsővárosi Általános Iskola régi tornaterem tetőszigetelés felújítása</t>
  </si>
  <si>
    <t>3200 Gyöngyös, Török Ignác u. 2 sz. 1183 hrsz</t>
  </si>
  <si>
    <t>Ajánlatkérő:</t>
  </si>
  <si>
    <t>Gyöngyös Városi Önkormányzat</t>
  </si>
  <si>
    <t>3200 Gyöngyös, Fő tér 13</t>
  </si>
  <si>
    <t>Ajánlatadó:</t>
  </si>
  <si>
    <t>Cégnév</t>
  </si>
  <si>
    <t>Cím</t>
  </si>
  <si>
    <t>Dátum:</t>
  </si>
  <si>
    <t>2020. október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</si>
</sst>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3" fontId="4" fillId="0" borderId="0" xfId="0" applyNumberFormat="1" applyFont="1" applyAlignment="1">
      <alignment vertical="top"/>
    </xf>
    <xf numFmtId="3" fontId="4" fillId="0" borderId="2" xfId="0" applyNumberFormat="1" applyFont="1" applyBorder="1" applyAlignment="1">
      <alignment vertical="top"/>
    </xf>
    <xf numFmtId="3" fontId="5" fillId="0" borderId="0" xfId="0" applyNumberFormat="1" applyFont="1" applyAlignment="1">
      <alignment vertical="top"/>
    </xf>
    <xf numFmtId="3" fontId="0" fillId="0" borderId="0" xfId="0" applyNumberFormat="1" applyAlignment="1">
      <alignment vertical="top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3" fontId="2" fillId="0" borderId="3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10" xfId="0" applyFont="1" applyBorder="1" applyAlignment="1">
      <alignment vertical="top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A16F-A542-461A-A49F-95BE212809F7}">
  <sheetPr>
    <pageSetUpPr fitToPage="1"/>
  </sheetPr>
  <dimension ref="A1:H33"/>
  <sheetViews>
    <sheetView tabSelected="1" view="pageBreakPreview" zoomScale="130" zoomScaleNormal="100" zoomScaleSheetLayoutView="130" workbookViewId="0">
      <selection sqref="A1:H1"/>
    </sheetView>
  </sheetViews>
  <sheetFormatPr defaultRowHeight="15" x14ac:dyDescent="0.25"/>
  <cols>
    <col min="1" max="1" width="6.7109375" style="1" customWidth="1"/>
    <col min="2" max="2" width="50.7109375" style="2" customWidth="1"/>
    <col min="3" max="3" width="9.140625" style="1"/>
    <col min="4" max="4" width="4.85546875" style="1" customWidth="1"/>
    <col min="5" max="6" width="12.7109375" style="1" customWidth="1"/>
    <col min="7" max="8" width="13.7109375" style="1" customWidth="1"/>
    <col min="9" max="16384" width="9.140625" style="1"/>
  </cols>
  <sheetData>
    <row r="1" spans="1:8" s="28" customFormat="1" ht="24.95" customHeight="1" x14ac:dyDescent="0.25">
      <c r="A1" s="49" t="s">
        <v>30</v>
      </c>
      <c r="B1" s="50"/>
      <c r="C1" s="50"/>
      <c r="D1" s="50"/>
      <c r="E1" s="50"/>
      <c r="F1" s="50"/>
      <c r="G1" s="50"/>
      <c r="H1" s="51"/>
    </row>
    <row r="2" spans="1:8" s="12" customFormat="1" ht="15.75" x14ac:dyDescent="0.25">
      <c r="B2" s="14"/>
    </row>
    <row r="3" spans="1:8" s="12" customFormat="1" ht="15.75" x14ac:dyDescent="0.25">
      <c r="A3" s="29"/>
      <c r="B3" s="30" t="s">
        <v>31</v>
      </c>
      <c r="C3" s="52" t="s">
        <v>32</v>
      </c>
      <c r="D3" s="52"/>
      <c r="E3" s="52"/>
      <c r="F3" s="52"/>
      <c r="G3" s="52"/>
      <c r="H3" s="53"/>
    </row>
    <row r="4" spans="1:8" s="12" customFormat="1" ht="15.75" x14ac:dyDescent="0.25">
      <c r="A4" s="31"/>
      <c r="B4" s="32"/>
      <c r="C4" s="42" t="s">
        <v>33</v>
      </c>
      <c r="D4" s="42"/>
      <c r="E4" s="42"/>
      <c r="F4" s="42"/>
      <c r="G4" s="42"/>
      <c r="H4" s="54"/>
    </row>
    <row r="5" spans="1:8" s="12" customFormat="1" ht="15.75" x14ac:dyDescent="0.25">
      <c r="A5" s="31"/>
      <c r="B5" s="32"/>
      <c r="C5" s="33"/>
      <c r="D5" s="33"/>
      <c r="E5" s="33"/>
      <c r="F5" s="33"/>
      <c r="G5" s="33"/>
      <c r="H5" s="34"/>
    </row>
    <row r="6" spans="1:8" s="12" customFormat="1" ht="15.75" x14ac:dyDescent="0.25">
      <c r="A6" s="31"/>
      <c r="B6" s="32" t="s">
        <v>34</v>
      </c>
      <c r="C6" s="42" t="s">
        <v>35</v>
      </c>
      <c r="D6" s="43"/>
      <c r="E6" s="43"/>
      <c r="F6" s="43"/>
      <c r="G6" s="43"/>
      <c r="H6" s="44"/>
    </row>
    <row r="7" spans="1:8" s="12" customFormat="1" ht="15.75" x14ac:dyDescent="0.25">
      <c r="A7" s="31"/>
      <c r="B7" s="32"/>
      <c r="C7" s="42" t="s">
        <v>36</v>
      </c>
      <c r="D7" s="43"/>
      <c r="E7" s="43"/>
      <c r="F7" s="43"/>
      <c r="G7" s="43"/>
      <c r="H7" s="44"/>
    </row>
    <row r="8" spans="1:8" s="12" customFormat="1" ht="15.75" x14ac:dyDescent="0.25">
      <c r="A8" s="31"/>
      <c r="B8" s="32"/>
      <c r="C8" s="33"/>
      <c r="D8" s="37"/>
      <c r="E8" s="37"/>
      <c r="F8" s="37"/>
      <c r="G8" s="37"/>
      <c r="H8" s="38"/>
    </row>
    <row r="9" spans="1:8" s="12" customFormat="1" ht="15.75" x14ac:dyDescent="0.25">
      <c r="A9" s="31"/>
      <c r="B9" s="32" t="s">
        <v>37</v>
      </c>
      <c r="C9" s="42" t="s">
        <v>38</v>
      </c>
      <c r="D9" s="43"/>
      <c r="E9" s="43"/>
      <c r="F9" s="43"/>
      <c r="G9" s="43"/>
      <c r="H9" s="44"/>
    </row>
    <row r="10" spans="1:8" s="12" customFormat="1" ht="15.75" x14ac:dyDescent="0.25">
      <c r="A10" s="31"/>
      <c r="B10" s="32"/>
      <c r="C10" s="42" t="s">
        <v>39</v>
      </c>
      <c r="D10" s="43"/>
      <c r="E10" s="43"/>
      <c r="F10" s="43"/>
      <c r="G10" s="43"/>
      <c r="H10" s="44"/>
    </row>
    <row r="11" spans="1:8" s="12" customFormat="1" ht="15.75" x14ac:dyDescent="0.25">
      <c r="A11" s="31"/>
      <c r="B11" s="33"/>
      <c r="C11" s="33"/>
      <c r="D11" s="37"/>
      <c r="E11" s="37"/>
      <c r="F11" s="37"/>
      <c r="G11" s="37"/>
      <c r="H11" s="38"/>
    </row>
    <row r="12" spans="1:8" s="12" customFormat="1" ht="15.75" x14ac:dyDescent="0.25">
      <c r="A12" s="35"/>
      <c r="B12" s="36" t="s">
        <v>40</v>
      </c>
      <c r="C12" s="39" t="s">
        <v>41</v>
      </c>
      <c r="D12" s="40"/>
      <c r="E12" s="40"/>
      <c r="F12" s="40"/>
      <c r="G12" s="40"/>
      <c r="H12" s="41"/>
    </row>
    <row r="13" spans="1:8" s="12" customFormat="1" ht="15.75" x14ac:dyDescent="0.25">
      <c r="B13" s="14"/>
    </row>
    <row r="14" spans="1:8" s="12" customFormat="1" ht="15.75" x14ac:dyDescent="0.25">
      <c r="A14" s="9" t="s">
        <v>19</v>
      </c>
      <c r="B14" s="10" t="s">
        <v>20</v>
      </c>
      <c r="C14" s="45" t="s">
        <v>21</v>
      </c>
      <c r="D14" s="45"/>
      <c r="E14" s="11" t="s">
        <v>22</v>
      </c>
      <c r="F14" s="11" t="s">
        <v>23</v>
      </c>
      <c r="G14" s="11" t="s">
        <v>24</v>
      </c>
      <c r="H14" s="11" t="s">
        <v>25</v>
      </c>
    </row>
    <row r="15" spans="1:8" s="12" customFormat="1" ht="15.75" x14ac:dyDescent="0.25">
      <c r="A15" s="13">
        <v>1</v>
      </c>
      <c r="B15" s="14" t="s">
        <v>5</v>
      </c>
      <c r="C15" s="12">
        <v>104</v>
      </c>
      <c r="D15" s="12" t="s">
        <v>6</v>
      </c>
      <c r="E15" s="21"/>
      <c r="F15" s="21"/>
      <c r="G15" s="21">
        <f>ROUND(C15*E15,0)</f>
        <v>0</v>
      </c>
      <c r="H15" s="21">
        <f>ROUND(C15*F15,0)</f>
        <v>0</v>
      </c>
    </row>
    <row r="16" spans="1:8" s="12" customFormat="1" ht="15.75" x14ac:dyDescent="0.25">
      <c r="A16" s="13">
        <v>2</v>
      </c>
      <c r="B16" s="14" t="s">
        <v>2</v>
      </c>
      <c r="C16" s="12">
        <v>620</v>
      </c>
      <c r="D16" s="12" t="s">
        <v>3</v>
      </c>
      <c r="E16" s="21"/>
      <c r="F16" s="21"/>
      <c r="G16" s="21">
        <f t="shared" ref="G16:G28" si="0">ROUND(C16*E16,0)</f>
        <v>0</v>
      </c>
      <c r="H16" s="21">
        <f t="shared" ref="H16:H28" si="1">ROUND(C16*F16,0)</f>
        <v>0</v>
      </c>
    </row>
    <row r="17" spans="1:8" s="12" customFormat="1" ht="31.5" x14ac:dyDescent="0.25">
      <c r="A17" s="13">
        <v>3</v>
      </c>
      <c r="B17" s="14" t="s">
        <v>15</v>
      </c>
      <c r="C17" s="12">
        <v>104</v>
      </c>
      <c r="D17" s="12" t="s">
        <v>6</v>
      </c>
      <c r="E17" s="21"/>
      <c r="F17" s="21"/>
      <c r="G17" s="21">
        <f t="shared" si="0"/>
        <v>0</v>
      </c>
      <c r="H17" s="21">
        <f t="shared" si="1"/>
        <v>0</v>
      </c>
    </row>
    <row r="18" spans="1:8" s="12" customFormat="1" ht="63" x14ac:dyDescent="0.25">
      <c r="A18" s="13">
        <v>4</v>
      </c>
      <c r="B18" s="14" t="s">
        <v>14</v>
      </c>
      <c r="C18" s="12">
        <v>620</v>
      </c>
      <c r="D18" s="12" t="s">
        <v>3</v>
      </c>
      <c r="E18" s="21"/>
      <c r="F18" s="21"/>
      <c r="G18" s="21">
        <f t="shared" si="0"/>
        <v>0</v>
      </c>
      <c r="H18" s="21">
        <f t="shared" si="1"/>
        <v>0</v>
      </c>
    </row>
    <row r="19" spans="1:8" s="12" customFormat="1" ht="47.25" x14ac:dyDescent="0.25">
      <c r="A19" s="13">
        <v>5</v>
      </c>
      <c r="B19" s="14" t="s">
        <v>16</v>
      </c>
      <c r="C19" s="12">
        <v>620</v>
      </c>
      <c r="D19" s="12" t="s">
        <v>3</v>
      </c>
      <c r="E19" s="21"/>
      <c r="F19" s="21"/>
      <c r="G19" s="21">
        <f t="shared" si="0"/>
        <v>0</v>
      </c>
      <c r="H19" s="21">
        <f t="shared" si="1"/>
        <v>0</v>
      </c>
    </row>
    <row r="20" spans="1:8" s="12" customFormat="1" ht="47.25" x14ac:dyDescent="0.25">
      <c r="A20" s="13">
        <v>6</v>
      </c>
      <c r="B20" s="14" t="s">
        <v>17</v>
      </c>
      <c r="C20" s="12">
        <v>5</v>
      </c>
      <c r="D20" s="12" t="s">
        <v>18</v>
      </c>
      <c r="E20" s="21"/>
      <c r="F20" s="21"/>
      <c r="G20" s="21">
        <f t="shared" si="0"/>
        <v>0</v>
      </c>
      <c r="H20" s="21">
        <f t="shared" si="1"/>
        <v>0</v>
      </c>
    </row>
    <row r="21" spans="1:8" s="12" customFormat="1" ht="31.5" x14ac:dyDescent="0.25">
      <c r="A21" s="13">
        <v>7</v>
      </c>
      <c r="B21" s="15" t="s">
        <v>7</v>
      </c>
      <c r="C21" s="12">
        <v>104</v>
      </c>
      <c r="D21" s="12" t="s">
        <v>6</v>
      </c>
      <c r="E21" s="21"/>
      <c r="F21" s="21"/>
      <c r="G21" s="21">
        <f t="shared" si="0"/>
        <v>0</v>
      </c>
      <c r="H21" s="21">
        <f t="shared" si="1"/>
        <v>0</v>
      </c>
    </row>
    <row r="22" spans="1:8" s="12" customFormat="1" ht="31.5" x14ac:dyDescent="0.25">
      <c r="A22" s="13">
        <v>8</v>
      </c>
      <c r="B22" s="14" t="s">
        <v>8</v>
      </c>
      <c r="C22" s="12">
        <v>104</v>
      </c>
      <c r="D22" s="12" t="s">
        <v>6</v>
      </c>
      <c r="E22" s="21"/>
      <c r="F22" s="21"/>
      <c r="G22" s="21">
        <f t="shared" si="0"/>
        <v>0</v>
      </c>
      <c r="H22" s="21">
        <f t="shared" si="1"/>
        <v>0</v>
      </c>
    </row>
    <row r="23" spans="1:8" s="12" customFormat="1" ht="15.75" x14ac:dyDescent="0.25">
      <c r="A23" s="13">
        <v>9</v>
      </c>
      <c r="B23" s="14" t="s">
        <v>9</v>
      </c>
      <c r="C23" s="12">
        <v>32</v>
      </c>
      <c r="D23" s="12" t="s">
        <v>1</v>
      </c>
      <c r="E23" s="21"/>
      <c r="F23" s="21"/>
      <c r="G23" s="21">
        <f t="shared" si="0"/>
        <v>0</v>
      </c>
      <c r="H23" s="21">
        <f t="shared" si="1"/>
        <v>0</v>
      </c>
    </row>
    <row r="24" spans="1:8" s="12" customFormat="1" ht="15.75" x14ac:dyDescent="0.25">
      <c r="A24" s="13">
        <v>10</v>
      </c>
      <c r="B24" s="14" t="s">
        <v>10</v>
      </c>
      <c r="C24" s="12">
        <v>4</v>
      </c>
      <c r="D24" s="12" t="s">
        <v>1</v>
      </c>
      <c r="E24" s="21"/>
      <c r="F24" s="21"/>
      <c r="G24" s="21">
        <f t="shared" si="0"/>
        <v>0</v>
      </c>
      <c r="H24" s="21">
        <f t="shared" si="1"/>
        <v>0</v>
      </c>
    </row>
    <row r="25" spans="1:8" s="12" customFormat="1" ht="63" x14ac:dyDescent="0.25">
      <c r="A25" s="13">
        <v>11</v>
      </c>
      <c r="B25" s="14" t="s">
        <v>11</v>
      </c>
      <c r="C25" s="12">
        <v>170</v>
      </c>
      <c r="D25" s="12" t="s">
        <v>1</v>
      </c>
      <c r="E25" s="21"/>
      <c r="F25" s="21"/>
      <c r="G25" s="21">
        <f t="shared" si="0"/>
        <v>0</v>
      </c>
      <c r="H25" s="21">
        <f t="shared" si="1"/>
        <v>0</v>
      </c>
    </row>
    <row r="26" spans="1:8" s="12" customFormat="1" ht="31.5" x14ac:dyDescent="0.25">
      <c r="A26" s="13">
        <v>12</v>
      </c>
      <c r="B26" s="14" t="s">
        <v>12</v>
      </c>
      <c r="C26" s="12">
        <v>50</v>
      </c>
      <c r="D26" s="12" t="s">
        <v>1</v>
      </c>
      <c r="E26" s="21"/>
      <c r="F26" s="21"/>
      <c r="G26" s="21">
        <f t="shared" si="0"/>
        <v>0</v>
      </c>
      <c r="H26" s="21">
        <f t="shared" si="1"/>
        <v>0</v>
      </c>
    </row>
    <row r="27" spans="1:8" s="12" customFormat="1" ht="47.25" x14ac:dyDescent="0.25">
      <c r="A27" s="13">
        <v>13</v>
      </c>
      <c r="B27" s="14" t="s">
        <v>0</v>
      </c>
      <c r="C27" s="12">
        <v>54</v>
      </c>
      <c r="D27" s="12" t="s">
        <v>1</v>
      </c>
      <c r="E27" s="21"/>
      <c r="F27" s="21"/>
      <c r="G27" s="21">
        <f t="shared" si="0"/>
        <v>0</v>
      </c>
      <c r="H27" s="21">
        <f t="shared" si="1"/>
        <v>0</v>
      </c>
    </row>
    <row r="28" spans="1:8" s="12" customFormat="1" ht="31.5" x14ac:dyDescent="0.25">
      <c r="A28" s="16">
        <v>14</v>
      </c>
      <c r="B28" s="17" t="s">
        <v>13</v>
      </c>
      <c r="C28" s="18">
        <v>5</v>
      </c>
      <c r="D28" s="18" t="s">
        <v>4</v>
      </c>
      <c r="E28" s="22"/>
      <c r="F28" s="22"/>
      <c r="G28" s="22">
        <f t="shared" si="0"/>
        <v>0</v>
      </c>
      <c r="H28" s="22">
        <f t="shared" si="1"/>
        <v>0</v>
      </c>
    </row>
    <row r="29" spans="1:8" s="19" customFormat="1" ht="15.75" x14ac:dyDescent="0.25">
      <c r="B29" s="20" t="s">
        <v>29</v>
      </c>
      <c r="E29" s="23"/>
      <c r="F29" s="23"/>
      <c r="G29" s="23">
        <f>SUM(G15:G28)</f>
        <v>0</v>
      </c>
      <c r="H29" s="23">
        <f>SUM(H15:H28)</f>
        <v>0</v>
      </c>
    </row>
    <row r="30" spans="1:8" x14ac:dyDescent="0.25">
      <c r="E30" s="24"/>
      <c r="F30" s="24"/>
      <c r="G30" s="24"/>
      <c r="H30" s="24"/>
    </row>
    <row r="31" spans="1:8" s="6" customFormat="1" ht="24.95" customHeight="1" x14ac:dyDescent="0.25">
      <c r="A31" s="3"/>
      <c r="B31" s="4" t="s">
        <v>26</v>
      </c>
      <c r="C31" s="5"/>
      <c r="D31" s="5"/>
      <c r="E31" s="25"/>
      <c r="F31" s="26"/>
      <c r="G31" s="46">
        <f>G29+H29</f>
        <v>0</v>
      </c>
      <c r="H31" s="47"/>
    </row>
    <row r="32" spans="1:8" s="7" customFormat="1" ht="24.95" customHeight="1" x14ac:dyDescent="0.25">
      <c r="B32" s="8" t="s">
        <v>27</v>
      </c>
      <c r="E32" s="27"/>
      <c r="F32" s="27"/>
      <c r="G32" s="48">
        <f>G31*0.27</f>
        <v>0</v>
      </c>
      <c r="H32" s="48"/>
    </row>
    <row r="33" spans="1:8" s="6" customFormat="1" ht="24.95" customHeight="1" x14ac:dyDescent="0.25">
      <c r="A33" s="3"/>
      <c r="B33" s="4" t="s">
        <v>28</v>
      </c>
      <c r="C33" s="5"/>
      <c r="D33" s="5"/>
      <c r="E33" s="25"/>
      <c r="F33" s="26"/>
      <c r="G33" s="46">
        <f>G31+G32</f>
        <v>0</v>
      </c>
      <c r="H33" s="47"/>
    </row>
  </sheetData>
  <mergeCells count="12">
    <mergeCell ref="G32:H32"/>
    <mergeCell ref="G33:H33"/>
    <mergeCell ref="A1:H1"/>
    <mergeCell ref="C3:H3"/>
    <mergeCell ref="C4:H4"/>
    <mergeCell ref="C6:H6"/>
    <mergeCell ref="C7:H7"/>
    <mergeCell ref="C12:H12"/>
    <mergeCell ref="C9:H9"/>
    <mergeCell ref="C10:H10"/>
    <mergeCell ref="C14:D14"/>
    <mergeCell ref="G31:H31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Harmat Sándor</dc:creator>
  <cp:lastModifiedBy>Harmat Sándor</cp:lastModifiedBy>
  <cp:lastPrinted>2020-10-01T13:47:07Z</cp:lastPrinted>
  <dcterms:created xsi:type="dcterms:W3CDTF">2020-10-01T09:07:05Z</dcterms:created>
  <dcterms:modified xsi:type="dcterms:W3CDTF">2020-10-02T09:44:43Z</dcterms:modified>
</cp:coreProperties>
</file>